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88" i="7" l="1"/>
  <c r="J87" i="7" s="1"/>
  <c r="J85" i="7"/>
  <c r="N86" i="7"/>
</calcChain>
</file>

<file path=xl/sharedStrings.xml><?xml version="1.0" encoding="utf-8"?>
<sst xmlns="http://schemas.openxmlformats.org/spreadsheetml/2006/main" count="129" uniqueCount="113">
  <si>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</si>
  <si>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</si>
  <si>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</si>
  <si>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</si>
  <si>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</si>
  <si>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</si>
  <si>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</si>
  <si>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</si>
  <si>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</si>
  <si>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</si>
  <si>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</si>
  <si>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</si>
  <si>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</si>
  <si>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</si>
  <si>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</si>
  <si>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</si>
  <si>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Обваловка опор ВЛ-6 кВ Ф.234 Кульдур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</si>
  <si>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</si>
  <si>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</si>
  <si>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</si>
  <si>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</si>
  <si>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</si>
  <si>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ФЕР01-01-036-03</t>
  </si>
  <si>
    <t>Планировка площадей бульдозерами мощностью: 132 кВт (180 л.с.)</t>
  </si>
  <si>
    <t>1000 м2</t>
  </si>
  <si>
    <t>3</t>
  </si>
  <si>
    <t>ФЕР01-02-044-01</t>
  </si>
  <si>
    <t>Устройство каменной наброски или призмы</t>
  </si>
  <si>
    <t>100 м3</t>
  </si>
  <si>
    <t xml:space="preserve">  Итого по разделу 1 Обваловка опор ВЛ-6 кВ Ф.234 Кульдур</t>
  </si>
  <si>
    <t>Раздел 2. Материалы</t>
  </si>
  <si>
    <t>4</t>
  </si>
  <si>
    <t>ФССЦ-02.2.03.01-0021</t>
  </si>
  <si>
    <t>Камень бутовый</t>
  </si>
  <si>
    <t>м3</t>
  </si>
  <si>
    <t xml:space="preserve">  Итого по разделу 2 Материалы</t>
  </si>
  <si>
    <t>Раздел 3. Транспорт</t>
  </si>
  <si>
    <t>5</t>
  </si>
  <si>
    <t>ФССЦпг-03-21-01-080</t>
  </si>
  <si>
    <t>Перевозка грузов автомобилями-самосвалами грузоподъемностью 10 т работающих вне карьера на расстояние: I класс груза до 80 км</t>
  </si>
  <si>
    <t>1 т груза</t>
  </si>
  <si>
    <t>6</t>
  </si>
  <si>
    <t>ФСЭМ-91.14.04-002</t>
  </si>
  <si>
    <t>Тягачи седельные, грузоподъемность: 15 т</t>
  </si>
  <si>
    <t>маш.-ч</t>
  </si>
  <si>
    <t>7</t>
  </si>
  <si>
    <t>ФСЭМ-91.14.05-012</t>
  </si>
  <si>
    <t>Полуприцепы общего назначения, грузоподъемность: 15 т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</si>
  <si>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</si>
  <si>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</si>
  <si>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</si>
  <si>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3, 2))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</si>
  <si>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</si>
  <si>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</si>
  <si>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</si>
  <si>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</si>
  <si>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1-3 "индекс на 1 кв 2019  7581_DV_09_ot_05.03.19 СМР=5,56"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</si>
  <si>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</si>
  <si>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1, 3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</si>
  <si>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</si>
  <si>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80% ФОТ (от 12 036,95)</t>
  </si>
  <si>
    <t xml:space="preserve">        Сметная прибыль 45% ФОТ (от 12 036,95)</t>
  </si>
  <si>
    <t xml:space="preserve">        Итого c накладными и см. прибылью</t>
  </si>
  <si>
    <t xml:space="preserve">      Земляные работы, выполняемые механизированным способом:</t>
  </si>
  <si>
    <t xml:space="preserve">        Итого Поз. 2</t>
  </si>
  <si>
    <t xml:space="preserve">        Накладные расходы 95% ФОТ (от 4,93)</t>
  </si>
  <si>
    <t xml:space="preserve">        Сметная прибыль 50% ФОТ (от 4,93)</t>
  </si>
  <si>
    <t xml:space="preserve">      Итого</t>
  </si>
  <si>
    <t xml:space="preserve">      Всего с учетом "индекс на 1 кв 2019  7581_DV_09_ot_05.03.19 СМР=5,56"</t>
  </si>
  <si>
    <t xml:space="preserve">    Итоги по Поз. 4-5 "индекс на 1 кв 2019  7581_DV_09_ot_05.03.19 СМР=7,95"</t>
  </si>
  <si>
    <t xml:space="preserve">        Итого Поз. 4</t>
  </si>
  <si>
    <t xml:space="preserve">        Накладные расходы 80% ФОТ (от 0,00)</t>
  </si>
  <si>
    <t xml:space="preserve">        Сметная прибыль 45% ФОТ (от 0,00)</t>
  </si>
  <si>
    <t xml:space="preserve">      Перевозка грузов автотранспортом:</t>
  </si>
  <si>
    <t xml:space="preserve">        Итого Поз. 5</t>
  </si>
  <si>
    <t xml:space="preserve">      Всего с учетом "индекс на 1 кв 2019  7581_DV_09_ot_05.03.19 СМР=7,95"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</si>
  <si>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</si>
  <si>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</si>
  <si>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</si>
  <si>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6-7</t>
  </si>
  <si>
    <t xml:space="preserve">      Накладные расходы 192% ФОТ (от 108,00)</t>
  </si>
  <si>
    <t xml:space="preserve">      Сметная прибыль 60% ФОТ (от 108,00)</t>
  </si>
  <si>
    <t xml:space="preserve">      Итого c накладными и см. прибылью</t>
  </si>
  <si>
    <t xml:space="preserve">    Всего с учетом "индекс на 1 кв 2019  7581_DV_09_ot_05.03.19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</si>
  <si>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</si>
  <si>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</si>
  <si>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</si>
  <si>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</si>
  <si>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</si>
  <si>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</si>
  <si>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</si>
  <si>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</si>
  <si>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</si>
  <si>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(9 422,98)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</si>
  <si>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</si>
  <si>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</si>
  <si>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</si>
  <si>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</si>
  <si>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___________________________1056,477</t>
  </si>
  <si>
    <t>тыс. руб.</t>
  </si>
  <si>
    <t>___________________________12,150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</si>
  <si>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</si>
  <si>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</si>
  <si>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_______________________________________________________________________________________________1402,75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</si>
  <si>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</si>
  <si>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</si>
  <si>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</si>
  <si>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</si>
  <si>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</si>
  <si>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_______________________________________________________________________________________________785,397</t>
  </si>
  <si>
    <t>Составлен(а) в текущих (прогнозных) ценах по состоянию на _____1 квартал 2019_________</t>
  </si>
  <si>
    <t>ЛОКАЛЬНЫЙ СМЕТНЫЙ РАСЧЕТ № 5</t>
  </si>
  <si>
    <t>ВЛ-6 кВ Ф.234 "Кульдур", инв. № ЕО0004185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</si>
</sst>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93"/>
  <sheetViews>
    <sheetView showGridLines="0" tabSelected="1" topLeftCell="A61" zoomScale="115" zoomScaleNormal="115" zoomScaleSheetLayoutView="75" workbookViewId="0">
      <selection activeCell="A90" sqref="A90:XFD93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111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7" t="s">
        <v>112</v>
      </c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105</v>
      </c>
      <c r="D9" s="5"/>
      <c r="E9" s="65" t="s">
        <v>98</v>
      </c>
      <c r="F9" s="66"/>
      <c r="G9" s="39" t="s">
        <v>99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108</v>
      </c>
      <c r="D10" s="5"/>
      <c r="E10" s="65" t="s">
        <v>109</v>
      </c>
      <c r="F10" s="66"/>
      <c r="G10" s="39" t="s">
        <v>99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106</v>
      </c>
      <c r="D11" s="5"/>
      <c r="E11" s="65" t="s">
        <v>107</v>
      </c>
      <c r="F11" s="66"/>
      <c r="G11" s="39" t="s">
        <v>99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101</v>
      </c>
      <c r="D12" s="12"/>
      <c r="E12" s="65" t="s">
        <v>100</v>
      </c>
      <c r="F12" s="66"/>
      <c r="G12" s="39" t="s">
        <v>99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102</v>
      </c>
      <c r="D13" s="12"/>
      <c r="E13" s="65" t="s">
        <v>103</v>
      </c>
      <c r="F13" s="66"/>
      <c r="G13" s="39" t="s">
        <v>104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110</v>
      </c>
      <c r="D14" s="9"/>
      <c r="E14" s="8"/>
    </row>
    <row r="15" spans="1:256" x14ac:dyDescent="0.2">
      <c r="C15" s="11"/>
      <c r="D15" s="9"/>
      <c r="E15" s="8"/>
    </row>
    <row r="16" spans="1:256" x14ac:dyDescent="0.2">
      <c r="A16" s="54" t="s">
        <v>4</v>
      </c>
      <c r="B16" s="56" t="s">
        <v>14</v>
      </c>
      <c r="C16" s="52" t="s">
        <v>5</v>
      </c>
      <c r="D16" s="52" t="s">
        <v>6</v>
      </c>
      <c r="E16" s="52" t="s">
        <v>7</v>
      </c>
      <c r="F16" s="52" t="s">
        <v>8</v>
      </c>
      <c r="G16" s="53"/>
      <c r="H16" s="53"/>
      <c r="I16" s="53"/>
      <c r="J16" s="52" t="s">
        <v>9</v>
      </c>
      <c r="K16" s="53"/>
      <c r="L16" s="53"/>
      <c r="M16" s="53"/>
    </row>
    <row r="17" spans="1:13" ht="19.149999999999999" customHeight="1" x14ac:dyDescent="0.2">
      <c r="A17" s="55"/>
      <c r="B17" s="57"/>
      <c r="C17" s="58"/>
      <c r="D17" s="52"/>
      <c r="E17" s="52"/>
      <c r="F17" s="52" t="s">
        <v>10</v>
      </c>
      <c r="G17" s="52" t="s">
        <v>11</v>
      </c>
      <c r="H17" s="53"/>
      <c r="I17" s="53"/>
      <c r="J17" s="52" t="s">
        <v>10</v>
      </c>
      <c r="K17" s="52" t="s">
        <v>11</v>
      </c>
      <c r="L17" s="53"/>
      <c r="M17" s="53"/>
    </row>
    <row r="18" spans="1:13" ht="24" x14ac:dyDescent="0.2">
      <c r="A18" s="55"/>
      <c r="B18" s="57"/>
      <c r="C18" s="58"/>
      <c r="D18" s="52"/>
      <c r="E18" s="52"/>
      <c r="F18" s="53"/>
      <c r="G18" s="34" t="s">
        <v>12</v>
      </c>
      <c r="H18" s="34" t="s">
        <v>15</v>
      </c>
      <c r="I18" s="34" t="s">
        <v>13</v>
      </c>
      <c r="J18" s="53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9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36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10</v>
      </c>
      <c r="F21" s="45">
        <v>182.65</v>
      </c>
      <c r="G21" s="46"/>
      <c r="H21" s="45">
        <v>182.65</v>
      </c>
      <c r="I21" s="45">
        <v>31.19</v>
      </c>
      <c r="J21" s="46">
        <v>1826.5</v>
      </c>
      <c r="K21" s="46"/>
      <c r="L21" s="46">
        <v>1826.5</v>
      </c>
      <c r="M21" s="46">
        <v>311.89999999999998</v>
      </c>
    </row>
    <row r="22" spans="1:13" ht="26.25" customHeight="1" x14ac:dyDescent="0.2">
      <c r="A22" s="41" t="s">
        <v>21</v>
      </c>
      <c r="B22" s="42" t="s">
        <v>22</v>
      </c>
      <c r="C22" s="43" t="s">
        <v>23</v>
      </c>
      <c r="D22" s="20" t="s">
        <v>24</v>
      </c>
      <c r="E22" s="44">
        <v>1.6</v>
      </c>
      <c r="F22" s="45">
        <v>25.23</v>
      </c>
      <c r="G22" s="46"/>
      <c r="H22" s="45">
        <v>25.23</v>
      </c>
      <c r="I22" s="45">
        <v>2.57</v>
      </c>
      <c r="J22" s="46">
        <v>40.369999999999997</v>
      </c>
      <c r="K22" s="46"/>
      <c r="L22" s="46">
        <v>40.369999999999997</v>
      </c>
      <c r="M22" s="46">
        <v>4.1100000000000003</v>
      </c>
    </row>
    <row r="23" spans="1:13" ht="24" x14ac:dyDescent="0.2">
      <c r="A23" s="41" t="s">
        <v>25</v>
      </c>
      <c r="B23" s="42" t="s">
        <v>26</v>
      </c>
      <c r="C23" s="43" t="s">
        <v>27</v>
      </c>
      <c r="D23" s="20" t="s">
        <v>28</v>
      </c>
      <c r="E23" s="44">
        <v>4.16</v>
      </c>
      <c r="F23" s="45">
        <v>2344.06</v>
      </c>
      <c r="G23" s="45">
        <v>2335.11</v>
      </c>
      <c r="H23" s="45">
        <v>8.9499999999999993</v>
      </c>
      <c r="I23" s="45">
        <v>1.1599999999999999</v>
      </c>
      <c r="J23" s="46">
        <v>9751.2900000000009</v>
      </c>
      <c r="K23" s="46">
        <v>9714.06</v>
      </c>
      <c r="L23" s="46">
        <v>37.229999999999997</v>
      </c>
      <c r="M23" s="46">
        <v>4.83</v>
      </c>
    </row>
    <row r="24" spans="1:13" ht="15" x14ac:dyDescent="0.2">
      <c r="A24" s="61" t="s">
        <v>29</v>
      </c>
      <c r="B24" s="60"/>
      <c r="C24" s="60"/>
      <c r="D24" s="60"/>
      <c r="E24" s="60"/>
      <c r="F24" s="60"/>
      <c r="G24" s="60"/>
      <c r="H24" s="60"/>
      <c r="I24" s="60"/>
      <c r="J24" s="47">
        <v>161212.92000000001</v>
      </c>
      <c r="K24" s="46"/>
      <c r="L24" s="46"/>
      <c r="M24" s="46"/>
    </row>
    <row r="25" spans="1:13" ht="19.149999999999999" customHeight="1" x14ac:dyDescent="0.2">
      <c r="A25" s="59" t="s">
        <v>30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24" x14ac:dyDescent="0.2">
      <c r="A26" s="41" t="s">
        <v>31</v>
      </c>
      <c r="B26" s="42" t="s">
        <v>32</v>
      </c>
      <c r="C26" s="43" t="s">
        <v>33</v>
      </c>
      <c r="D26" s="20" t="s">
        <v>34</v>
      </c>
      <c r="E26" s="48">
        <v>416</v>
      </c>
      <c r="F26" s="45">
        <v>130.28</v>
      </c>
      <c r="G26" s="46"/>
      <c r="H26" s="46"/>
      <c r="I26" s="46"/>
      <c r="J26" s="46">
        <v>54196.480000000003</v>
      </c>
      <c r="K26" s="46"/>
      <c r="L26" s="46"/>
      <c r="M26" s="46"/>
    </row>
    <row r="27" spans="1:13" ht="15" x14ac:dyDescent="0.2">
      <c r="A27" s="61" t="s">
        <v>35</v>
      </c>
      <c r="B27" s="60"/>
      <c r="C27" s="60"/>
      <c r="D27" s="60"/>
      <c r="E27" s="60"/>
      <c r="F27" s="60"/>
      <c r="G27" s="60"/>
      <c r="H27" s="60"/>
      <c r="I27" s="60"/>
      <c r="J27" s="47">
        <v>430862.02</v>
      </c>
      <c r="K27" s="46"/>
      <c r="L27" s="46"/>
      <c r="M27" s="46"/>
    </row>
    <row r="28" spans="1:13" ht="15" x14ac:dyDescent="0.2">
      <c r="A28" s="59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36" x14ac:dyDescent="0.2">
      <c r="A29" s="41" t="s">
        <v>37</v>
      </c>
      <c r="B29" s="42" t="s">
        <v>38</v>
      </c>
      <c r="C29" s="43" t="s">
        <v>39</v>
      </c>
      <c r="D29" s="20" t="s">
        <v>40</v>
      </c>
      <c r="E29" s="44">
        <v>624</v>
      </c>
      <c r="F29" s="45">
        <v>38.97</v>
      </c>
      <c r="G29" s="46"/>
      <c r="H29" s="45">
        <v>38.97</v>
      </c>
      <c r="I29" s="46"/>
      <c r="J29" s="46">
        <v>24317.279999999999</v>
      </c>
      <c r="K29" s="46"/>
      <c r="L29" s="46">
        <v>24317.279999999999</v>
      </c>
      <c r="M29" s="46"/>
    </row>
    <row r="30" spans="1:13" ht="24" x14ac:dyDescent="0.2">
      <c r="A30" s="41" t="s">
        <v>41</v>
      </c>
      <c r="B30" s="42" t="s">
        <v>42</v>
      </c>
      <c r="C30" s="43" t="s">
        <v>43</v>
      </c>
      <c r="D30" s="20" t="s">
        <v>44</v>
      </c>
      <c r="E30" s="48">
        <v>8</v>
      </c>
      <c r="F30" s="45">
        <v>94.38</v>
      </c>
      <c r="G30" s="46"/>
      <c r="H30" s="45">
        <v>94.38</v>
      </c>
      <c r="I30" s="45">
        <v>13.5</v>
      </c>
      <c r="J30" s="46">
        <v>755.04</v>
      </c>
      <c r="K30" s="46"/>
      <c r="L30" s="46">
        <v>755.04</v>
      </c>
      <c r="M30" s="46">
        <v>108</v>
      </c>
    </row>
    <row r="31" spans="1:13" ht="24" x14ac:dyDescent="0.2">
      <c r="A31" s="41" t="s">
        <v>45</v>
      </c>
      <c r="B31" s="42" t="s">
        <v>46</v>
      </c>
      <c r="C31" s="43" t="s">
        <v>47</v>
      </c>
      <c r="D31" s="20" t="s">
        <v>44</v>
      </c>
      <c r="E31" s="48">
        <v>8</v>
      </c>
      <c r="F31" s="45">
        <v>19.760000000000002</v>
      </c>
      <c r="G31" s="46"/>
      <c r="H31" s="45">
        <v>19.760000000000002</v>
      </c>
      <c r="I31" s="46"/>
      <c r="J31" s="46">
        <v>158.08000000000001</v>
      </c>
      <c r="K31" s="46"/>
      <c r="L31" s="46">
        <v>158.08000000000001</v>
      </c>
      <c r="M31" s="46"/>
    </row>
    <row r="32" spans="1:13" ht="15" x14ac:dyDescent="0.2">
      <c r="A32" s="61" t="s">
        <v>48</v>
      </c>
      <c r="B32" s="60"/>
      <c r="C32" s="60"/>
      <c r="D32" s="60"/>
      <c r="E32" s="60"/>
      <c r="F32" s="60"/>
      <c r="G32" s="60"/>
      <c r="H32" s="60"/>
      <c r="I32" s="60"/>
      <c r="J32" s="47">
        <v>202745.36</v>
      </c>
      <c r="K32" s="46"/>
      <c r="L32" s="46"/>
      <c r="M32" s="46"/>
    </row>
    <row r="33" spans="1:13" ht="15" x14ac:dyDescent="0.2">
      <c r="A33" s="62" t="s">
        <v>49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 spans="1:13" ht="15" x14ac:dyDescent="0.2">
      <c r="A34" s="64" t="s">
        <v>50</v>
      </c>
      <c r="B34" s="60"/>
      <c r="C34" s="60"/>
      <c r="D34" s="60"/>
      <c r="E34" s="60"/>
      <c r="F34" s="60"/>
      <c r="G34" s="60"/>
      <c r="H34" s="60"/>
      <c r="I34" s="60"/>
      <c r="J34" s="45">
        <v>91045.04</v>
      </c>
      <c r="K34" s="45">
        <v>9714.06</v>
      </c>
      <c r="L34" s="45">
        <v>27134.5</v>
      </c>
      <c r="M34" s="45">
        <v>428.84</v>
      </c>
    </row>
    <row r="35" spans="1:13" ht="38.25" customHeight="1" x14ac:dyDescent="0.2">
      <c r="A35" s="64" t="s">
        <v>51</v>
      </c>
      <c r="B35" s="60"/>
      <c r="C35" s="60"/>
      <c r="D35" s="60"/>
      <c r="E35" s="60"/>
      <c r="F35" s="60"/>
      <c r="G35" s="60"/>
      <c r="H35" s="60"/>
      <c r="I35" s="60"/>
      <c r="J35" s="45">
        <v>93368.67</v>
      </c>
      <c r="K35" s="45">
        <v>11656.87</v>
      </c>
      <c r="L35" s="45">
        <v>27515.32</v>
      </c>
      <c r="M35" s="45">
        <v>493.01</v>
      </c>
    </row>
    <row r="36" spans="1:13" ht="15" x14ac:dyDescent="0.2">
      <c r="A36" s="64" t="s">
        <v>52</v>
      </c>
      <c r="B36" s="60"/>
      <c r="C36" s="60"/>
      <c r="D36" s="60"/>
      <c r="E36" s="60"/>
      <c r="F36" s="60"/>
      <c r="G36" s="60"/>
      <c r="H36" s="60"/>
      <c r="I36" s="60"/>
      <c r="J36" s="45">
        <v>9841.6</v>
      </c>
      <c r="K36" s="46"/>
      <c r="L36" s="46"/>
      <c r="M36" s="46"/>
    </row>
    <row r="37" spans="1:13" ht="15" x14ac:dyDescent="0.2">
      <c r="A37" s="64" t="s">
        <v>53</v>
      </c>
      <c r="B37" s="60"/>
      <c r="C37" s="60"/>
      <c r="D37" s="60"/>
      <c r="E37" s="60"/>
      <c r="F37" s="60"/>
      <c r="G37" s="60"/>
      <c r="H37" s="60"/>
      <c r="I37" s="60"/>
      <c r="J37" s="45">
        <v>5483.9</v>
      </c>
      <c r="K37" s="46"/>
      <c r="L37" s="46"/>
      <c r="M37" s="46"/>
    </row>
    <row r="38" spans="1:13" ht="15" x14ac:dyDescent="0.2">
      <c r="A38" s="61" t="s">
        <v>54</v>
      </c>
      <c r="B38" s="60"/>
      <c r="C38" s="60"/>
      <c r="D38" s="60"/>
      <c r="E38" s="60"/>
      <c r="F38" s="60"/>
      <c r="G38" s="60"/>
      <c r="H38" s="60"/>
      <c r="I38" s="60"/>
      <c r="J38" s="46"/>
      <c r="K38" s="46"/>
      <c r="L38" s="46"/>
      <c r="M38" s="46"/>
    </row>
    <row r="39" spans="1:13" ht="15" x14ac:dyDescent="0.2">
      <c r="A39" s="64" t="s">
        <v>55</v>
      </c>
      <c r="B39" s="60"/>
      <c r="C39" s="60"/>
      <c r="D39" s="60"/>
      <c r="E39" s="60"/>
      <c r="F39" s="60"/>
      <c r="G39" s="60"/>
      <c r="H39" s="60"/>
      <c r="I39" s="60"/>
      <c r="J39" s="46"/>
      <c r="K39" s="46"/>
      <c r="L39" s="46"/>
      <c r="M39" s="46"/>
    </row>
    <row r="40" spans="1:13" ht="15" x14ac:dyDescent="0.2">
      <c r="A40" s="64" t="s">
        <v>56</v>
      </c>
      <c r="B40" s="60"/>
      <c r="C40" s="60"/>
      <c r="D40" s="60"/>
      <c r="E40" s="60"/>
      <c r="F40" s="60"/>
      <c r="G40" s="60"/>
      <c r="H40" s="60"/>
      <c r="I40" s="60"/>
      <c r="J40" s="46"/>
      <c r="K40" s="46"/>
      <c r="L40" s="46"/>
      <c r="M40" s="46"/>
    </row>
    <row r="41" spans="1:13" ht="15" x14ac:dyDescent="0.2">
      <c r="A41" s="64" t="s">
        <v>57</v>
      </c>
      <c r="B41" s="60"/>
      <c r="C41" s="60"/>
      <c r="D41" s="60"/>
      <c r="E41" s="60"/>
      <c r="F41" s="60"/>
      <c r="G41" s="60"/>
      <c r="H41" s="60"/>
      <c r="I41" s="60"/>
      <c r="J41" s="46"/>
      <c r="K41" s="46"/>
      <c r="L41" s="46"/>
      <c r="M41" s="46"/>
    </row>
    <row r="42" spans="1:13" ht="15" x14ac:dyDescent="0.2">
      <c r="A42" s="64" t="s">
        <v>58</v>
      </c>
      <c r="B42" s="60"/>
      <c r="C42" s="60"/>
      <c r="D42" s="60"/>
      <c r="E42" s="60"/>
      <c r="F42" s="60"/>
      <c r="G42" s="60"/>
      <c r="H42" s="60"/>
      <c r="I42" s="60"/>
      <c r="J42" s="45">
        <v>11577.79</v>
      </c>
      <c r="K42" s="45">
        <v>9714.06</v>
      </c>
      <c r="L42" s="45">
        <v>1863.73</v>
      </c>
      <c r="M42" s="45">
        <v>316.73</v>
      </c>
    </row>
    <row r="43" spans="1:13" ht="27" customHeight="1" x14ac:dyDescent="0.2">
      <c r="A43" s="64" t="s">
        <v>59</v>
      </c>
      <c r="B43" s="60"/>
      <c r="C43" s="60"/>
      <c r="D43" s="60"/>
      <c r="E43" s="60"/>
      <c r="F43" s="60"/>
      <c r="G43" s="60"/>
      <c r="H43" s="60"/>
      <c r="I43" s="60"/>
      <c r="J43" s="45">
        <v>13893.35</v>
      </c>
      <c r="K43" s="45">
        <v>11656.87</v>
      </c>
      <c r="L43" s="45">
        <v>2236.48</v>
      </c>
      <c r="M43" s="45">
        <v>380.08</v>
      </c>
    </row>
    <row r="44" spans="1:13" ht="15" x14ac:dyDescent="0.2">
      <c r="A44" s="64" t="s">
        <v>60</v>
      </c>
      <c r="B44" s="60"/>
      <c r="C44" s="60"/>
      <c r="D44" s="60"/>
      <c r="E44" s="60"/>
      <c r="F44" s="60"/>
      <c r="G44" s="60"/>
      <c r="H44" s="60"/>
      <c r="I44" s="60"/>
      <c r="J44" s="45">
        <v>9629.56</v>
      </c>
      <c r="K44" s="46"/>
      <c r="L44" s="46"/>
      <c r="M44" s="46"/>
    </row>
    <row r="45" spans="1:13" ht="15" x14ac:dyDescent="0.2">
      <c r="A45" s="64" t="s">
        <v>61</v>
      </c>
      <c r="B45" s="60"/>
      <c r="C45" s="60"/>
      <c r="D45" s="60"/>
      <c r="E45" s="60"/>
      <c r="F45" s="60"/>
      <c r="G45" s="60"/>
      <c r="H45" s="60"/>
      <c r="I45" s="60"/>
      <c r="J45" s="45">
        <v>5416.63</v>
      </c>
      <c r="K45" s="46"/>
      <c r="L45" s="46"/>
      <c r="M45" s="46"/>
    </row>
    <row r="46" spans="1:13" ht="15" x14ac:dyDescent="0.2">
      <c r="A46" s="64" t="s">
        <v>62</v>
      </c>
      <c r="B46" s="60"/>
      <c r="C46" s="60"/>
      <c r="D46" s="60"/>
      <c r="E46" s="60"/>
      <c r="F46" s="60"/>
      <c r="G46" s="60"/>
      <c r="H46" s="60"/>
      <c r="I46" s="60"/>
      <c r="J46" s="45">
        <v>28939.54</v>
      </c>
      <c r="K46" s="46"/>
      <c r="L46" s="46"/>
      <c r="M46" s="46"/>
    </row>
    <row r="47" spans="1:13" ht="15" x14ac:dyDescent="0.2">
      <c r="A47" s="64" t="s">
        <v>63</v>
      </c>
      <c r="B47" s="60"/>
      <c r="C47" s="60"/>
      <c r="D47" s="60"/>
      <c r="E47" s="60"/>
      <c r="F47" s="60"/>
      <c r="G47" s="60"/>
      <c r="H47" s="60"/>
      <c r="I47" s="60"/>
      <c r="J47" s="46"/>
      <c r="K47" s="46"/>
      <c r="L47" s="46"/>
      <c r="M47" s="46"/>
    </row>
    <row r="48" spans="1:13" ht="15" x14ac:dyDescent="0.2">
      <c r="A48" s="64" t="s">
        <v>64</v>
      </c>
      <c r="B48" s="60"/>
      <c r="C48" s="60"/>
      <c r="D48" s="60"/>
      <c r="E48" s="60"/>
      <c r="F48" s="60"/>
      <c r="G48" s="60"/>
      <c r="H48" s="60"/>
      <c r="I48" s="60"/>
      <c r="J48" s="45">
        <v>40.369999999999997</v>
      </c>
      <c r="K48" s="46"/>
      <c r="L48" s="45">
        <v>40.369999999999997</v>
      </c>
      <c r="M48" s="45">
        <v>4.1100000000000003</v>
      </c>
    </row>
    <row r="49" spans="1:13" ht="27.75" customHeight="1" x14ac:dyDescent="0.2">
      <c r="A49" s="64" t="s">
        <v>59</v>
      </c>
      <c r="B49" s="60"/>
      <c r="C49" s="60"/>
      <c r="D49" s="60"/>
      <c r="E49" s="60"/>
      <c r="F49" s="60"/>
      <c r="G49" s="60"/>
      <c r="H49" s="60"/>
      <c r="I49" s="60"/>
      <c r="J49" s="45">
        <v>48.44</v>
      </c>
      <c r="K49" s="46"/>
      <c r="L49" s="45">
        <v>48.44</v>
      </c>
      <c r="M49" s="45">
        <v>4.93</v>
      </c>
    </row>
    <row r="50" spans="1:13" ht="15" x14ac:dyDescent="0.2">
      <c r="A50" s="64" t="s">
        <v>65</v>
      </c>
      <c r="B50" s="60"/>
      <c r="C50" s="60"/>
      <c r="D50" s="60"/>
      <c r="E50" s="60"/>
      <c r="F50" s="60"/>
      <c r="G50" s="60"/>
      <c r="H50" s="60"/>
      <c r="I50" s="60"/>
      <c r="J50" s="45">
        <v>4.68</v>
      </c>
      <c r="K50" s="46"/>
      <c r="L50" s="46"/>
      <c r="M50" s="46"/>
    </row>
    <row r="51" spans="1:13" ht="15" x14ac:dyDescent="0.2">
      <c r="A51" s="64" t="s">
        <v>66</v>
      </c>
      <c r="B51" s="60"/>
      <c r="C51" s="60"/>
      <c r="D51" s="60"/>
      <c r="E51" s="60"/>
      <c r="F51" s="60"/>
      <c r="G51" s="60"/>
      <c r="H51" s="60"/>
      <c r="I51" s="60"/>
      <c r="J51" s="45">
        <v>2.4700000000000002</v>
      </c>
      <c r="K51" s="46"/>
      <c r="L51" s="46"/>
      <c r="M51" s="46"/>
    </row>
    <row r="52" spans="1:13" ht="15" x14ac:dyDescent="0.2">
      <c r="A52" s="64" t="s">
        <v>62</v>
      </c>
      <c r="B52" s="60"/>
      <c r="C52" s="60"/>
      <c r="D52" s="60"/>
      <c r="E52" s="60"/>
      <c r="F52" s="60"/>
      <c r="G52" s="60"/>
      <c r="H52" s="60"/>
      <c r="I52" s="60"/>
      <c r="J52" s="45">
        <v>55.59</v>
      </c>
      <c r="K52" s="46"/>
      <c r="L52" s="46"/>
      <c r="M52" s="46"/>
    </row>
    <row r="53" spans="1:13" ht="15" x14ac:dyDescent="0.2">
      <c r="A53" s="64" t="s">
        <v>67</v>
      </c>
      <c r="B53" s="60"/>
      <c r="C53" s="60"/>
      <c r="D53" s="60"/>
      <c r="E53" s="60"/>
      <c r="F53" s="60"/>
      <c r="G53" s="60"/>
      <c r="H53" s="60"/>
      <c r="I53" s="60"/>
      <c r="J53" s="45">
        <v>28995.13</v>
      </c>
      <c r="K53" s="46"/>
      <c r="L53" s="46"/>
      <c r="M53" s="46"/>
    </row>
    <row r="54" spans="1:13" ht="15" x14ac:dyDescent="0.2">
      <c r="A54" s="64" t="s">
        <v>68</v>
      </c>
      <c r="B54" s="60"/>
      <c r="C54" s="60"/>
      <c r="D54" s="60"/>
      <c r="E54" s="60"/>
      <c r="F54" s="60"/>
      <c r="G54" s="60"/>
      <c r="H54" s="60"/>
      <c r="I54" s="60"/>
      <c r="J54" s="45">
        <v>161212.92000000001</v>
      </c>
      <c r="K54" s="46"/>
      <c r="L54" s="46"/>
      <c r="M54" s="46"/>
    </row>
    <row r="55" spans="1:13" ht="15" x14ac:dyDescent="0.2">
      <c r="A55" s="64" t="s">
        <v>69</v>
      </c>
      <c r="B55" s="60"/>
      <c r="C55" s="60"/>
      <c r="D55" s="60"/>
      <c r="E55" s="60"/>
      <c r="F55" s="60"/>
      <c r="G55" s="60"/>
      <c r="H55" s="60"/>
      <c r="I55" s="60"/>
      <c r="J55" s="46"/>
      <c r="K55" s="46"/>
      <c r="L55" s="46"/>
      <c r="M55" s="46"/>
    </row>
    <row r="56" spans="1:13" ht="15" x14ac:dyDescent="0.2">
      <c r="A56" s="64" t="s">
        <v>57</v>
      </c>
      <c r="B56" s="60"/>
      <c r="C56" s="60"/>
      <c r="D56" s="60"/>
      <c r="E56" s="60"/>
      <c r="F56" s="60"/>
      <c r="G56" s="60"/>
      <c r="H56" s="60"/>
      <c r="I56" s="60"/>
      <c r="J56" s="46"/>
      <c r="K56" s="46"/>
      <c r="L56" s="46"/>
      <c r="M56" s="46"/>
    </row>
    <row r="57" spans="1:13" ht="15" x14ac:dyDescent="0.2">
      <c r="A57" s="64" t="s">
        <v>70</v>
      </c>
      <c r="B57" s="60"/>
      <c r="C57" s="60"/>
      <c r="D57" s="60"/>
      <c r="E57" s="60"/>
      <c r="F57" s="60"/>
      <c r="G57" s="60"/>
      <c r="H57" s="60"/>
      <c r="I57" s="60"/>
      <c r="J57" s="45">
        <v>54196.480000000003</v>
      </c>
      <c r="K57" s="46"/>
      <c r="L57" s="46"/>
      <c r="M57" s="46"/>
    </row>
    <row r="58" spans="1:13" ht="15" x14ac:dyDescent="0.2">
      <c r="A58" s="64" t="s">
        <v>71</v>
      </c>
      <c r="B58" s="60"/>
      <c r="C58" s="60"/>
      <c r="D58" s="60"/>
      <c r="E58" s="60"/>
      <c r="F58" s="60"/>
      <c r="G58" s="60"/>
      <c r="H58" s="60"/>
      <c r="I58" s="60"/>
      <c r="J58" s="46"/>
      <c r="K58" s="46"/>
      <c r="L58" s="46"/>
      <c r="M58" s="46"/>
    </row>
    <row r="59" spans="1:13" ht="15" x14ac:dyDescent="0.2">
      <c r="A59" s="64" t="s">
        <v>72</v>
      </c>
      <c r="B59" s="60"/>
      <c r="C59" s="60"/>
      <c r="D59" s="60"/>
      <c r="E59" s="60"/>
      <c r="F59" s="60"/>
      <c r="G59" s="60"/>
      <c r="H59" s="60"/>
      <c r="I59" s="60"/>
      <c r="J59" s="46"/>
      <c r="K59" s="46"/>
      <c r="L59" s="46"/>
      <c r="M59" s="46"/>
    </row>
    <row r="60" spans="1:13" ht="15" x14ac:dyDescent="0.2">
      <c r="A60" s="64" t="s">
        <v>62</v>
      </c>
      <c r="B60" s="60"/>
      <c r="C60" s="60"/>
      <c r="D60" s="60"/>
      <c r="E60" s="60"/>
      <c r="F60" s="60"/>
      <c r="G60" s="60"/>
      <c r="H60" s="60"/>
      <c r="I60" s="60"/>
      <c r="J60" s="45">
        <v>54196.480000000003</v>
      </c>
      <c r="K60" s="46"/>
      <c r="L60" s="46"/>
      <c r="M60" s="46"/>
    </row>
    <row r="61" spans="1:13" ht="15" x14ac:dyDescent="0.2">
      <c r="A61" s="64" t="s">
        <v>73</v>
      </c>
      <c r="B61" s="60"/>
      <c r="C61" s="60"/>
      <c r="D61" s="60"/>
      <c r="E61" s="60"/>
      <c r="F61" s="60"/>
      <c r="G61" s="60"/>
      <c r="H61" s="60"/>
      <c r="I61" s="60"/>
      <c r="J61" s="46"/>
      <c r="K61" s="46"/>
      <c r="L61" s="46"/>
      <c r="M61" s="46"/>
    </row>
    <row r="62" spans="1:13" ht="15" x14ac:dyDescent="0.2">
      <c r="A62" s="64" t="s">
        <v>74</v>
      </c>
      <c r="B62" s="60"/>
      <c r="C62" s="60"/>
      <c r="D62" s="60"/>
      <c r="E62" s="60"/>
      <c r="F62" s="60"/>
      <c r="G62" s="60"/>
      <c r="H62" s="60"/>
      <c r="I62" s="60"/>
      <c r="J62" s="45">
        <v>24317.279999999999</v>
      </c>
      <c r="K62" s="46"/>
      <c r="L62" s="45">
        <v>24317.279999999999</v>
      </c>
      <c r="M62" s="46"/>
    </row>
    <row r="63" spans="1:13" ht="15" x14ac:dyDescent="0.2">
      <c r="A63" s="64" t="s">
        <v>67</v>
      </c>
      <c r="B63" s="60"/>
      <c r="C63" s="60"/>
      <c r="D63" s="60"/>
      <c r="E63" s="60"/>
      <c r="F63" s="60"/>
      <c r="G63" s="60"/>
      <c r="H63" s="60"/>
      <c r="I63" s="60"/>
      <c r="J63" s="45">
        <v>78513.759999999995</v>
      </c>
      <c r="K63" s="46"/>
      <c r="L63" s="46"/>
      <c r="M63" s="46"/>
    </row>
    <row r="64" spans="1:13" ht="15" x14ac:dyDescent="0.2">
      <c r="A64" s="64" t="s">
        <v>75</v>
      </c>
      <c r="B64" s="60"/>
      <c r="C64" s="60"/>
      <c r="D64" s="60"/>
      <c r="E64" s="60"/>
      <c r="F64" s="60"/>
      <c r="G64" s="60"/>
      <c r="H64" s="60"/>
      <c r="I64" s="60"/>
      <c r="J64" s="45">
        <v>624184.39</v>
      </c>
      <c r="K64" s="46"/>
      <c r="L64" s="46"/>
      <c r="M64" s="46"/>
    </row>
    <row r="65" spans="1:13" ht="15" x14ac:dyDescent="0.2">
      <c r="A65" s="64" t="s">
        <v>76</v>
      </c>
      <c r="B65" s="60"/>
      <c r="C65" s="60"/>
      <c r="D65" s="60"/>
      <c r="E65" s="60"/>
      <c r="F65" s="60"/>
      <c r="G65" s="60"/>
      <c r="H65" s="60"/>
      <c r="I65" s="60"/>
      <c r="J65" s="45">
        <v>785397.31</v>
      </c>
      <c r="K65" s="46"/>
      <c r="L65" s="46"/>
      <c r="M65" s="46"/>
    </row>
    <row r="66" spans="1:13" ht="15" x14ac:dyDescent="0.2">
      <c r="A66" s="64" t="s">
        <v>77</v>
      </c>
      <c r="B66" s="60"/>
      <c r="C66" s="60"/>
      <c r="D66" s="60"/>
      <c r="E66" s="60"/>
      <c r="F66" s="60"/>
      <c r="G66" s="60"/>
      <c r="H66" s="60"/>
      <c r="I66" s="60"/>
      <c r="J66" s="46"/>
      <c r="K66" s="46"/>
      <c r="L66" s="46"/>
      <c r="M66" s="46"/>
    </row>
    <row r="67" spans="1:13" ht="15" x14ac:dyDescent="0.2">
      <c r="A67" s="64" t="s">
        <v>78</v>
      </c>
      <c r="B67" s="60"/>
      <c r="C67" s="60"/>
      <c r="D67" s="60"/>
      <c r="E67" s="60"/>
      <c r="F67" s="60"/>
      <c r="G67" s="60"/>
      <c r="H67" s="60"/>
      <c r="I67" s="60"/>
      <c r="J67" s="46"/>
      <c r="K67" s="46"/>
      <c r="L67" s="46"/>
      <c r="M67" s="46"/>
    </row>
    <row r="68" spans="1:13" ht="15" x14ac:dyDescent="0.2">
      <c r="A68" s="64" t="s">
        <v>79</v>
      </c>
      <c r="B68" s="60"/>
      <c r="C68" s="60"/>
      <c r="D68" s="60"/>
      <c r="E68" s="60"/>
      <c r="F68" s="60"/>
      <c r="G68" s="60"/>
      <c r="H68" s="60"/>
      <c r="I68" s="60"/>
      <c r="J68" s="45">
        <v>913.12</v>
      </c>
      <c r="K68" s="46"/>
      <c r="L68" s="45">
        <v>913.12</v>
      </c>
      <c r="M68" s="45">
        <v>108</v>
      </c>
    </row>
    <row r="69" spans="1:13" ht="15" x14ac:dyDescent="0.2">
      <c r="A69" s="64" t="s">
        <v>80</v>
      </c>
      <c r="B69" s="60"/>
      <c r="C69" s="60"/>
      <c r="D69" s="60"/>
      <c r="E69" s="60"/>
      <c r="F69" s="60"/>
      <c r="G69" s="60"/>
      <c r="H69" s="60"/>
      <c r="I69" s="60"/>
      <c r="J69" s="45">
        <v>207.36</v>
      </c>
      <c r="K69" s="46"/>
      <c r="L69" s="46"/>
      <c r="M69" s="46"/>
    </row>
    <row r="70" spans="1:13" ht="15" x14ac:dyDescent="0.2">
      <c r="A70" s="64" t="s">
        <v>81</v>
      </c>
      <c r="B70" s="60"/>
      <c r="C70" s="60"/>
      <c r="D70" s="60"/>
      <c r="E70" s="60"/>
      <c r="F70" s="60"/>
      <c r="G70" s="60"/>
      <c r="H70" s="60"/>
      <c r="I70" s="60"/>
      <c r="J70" s="45">
        <v>64.8</v>
      </c>
      <c r="K70" s="46"/>
      <c r="L70" s="46"/>
      <c r="M70" s="46"/>
    </row>
    <row r="71" spans="1:13" ht="15" x14ac:dyDescent="0.2">
      <c r="A71" s="64" t="s">
        <v>82</v>
      </c>
      <c r="B71" s="60"/>
      <c r="C71" s="60"/>
      <c r="D71" s="60"/>
      <c r="E71" s="60"/>
      <c r="F71" s="60"/>
      <c r="G71" s="60"/>
      <c r="H71" s="60"/>
      <c r="I71" s="60"/>
      <c r="J71" s="45">
        <v>1185.28</v>
      </c>
      <c r="K71" s="46"/>
      <c r="L71" s="46"/>
      <c r="M71" s="46"/>
    </row>
    <row r="72" spans="1:13" ht="15" x14ac:dyDescent="0.2">
      <c r="A72" s="64" t="s">
        <v>76</v>
      </c>
      <c r="B72" s="60"/>
      <c r="C72" s="60"/>
      <c r="D72" s="60"/>
      <c r="E72" s="60"/>
      <c r="F72" s="60"/>
      <c r="G72" s="60"/>
      <c r="H72" s="60"/>
      <c r="I72" s="60"/>
      <c r="J72" s="45">
        <v>1185.28</v>
      </c>
      <c r="K72" s="46"/>
      <c r="L72" s="46"/>
      <c r="M72" s="46"/>
    </row>
    <row r="73" spans="1:13" ht="15" x14ac:dyDescent="0.2">
      <c r="A73" s="64" t="s">
        <v>83</v>
      </c>
      <c r="B73" s="60"/>
      <c r="C73" s="60"/>
      <c r="D73" s="60"/>
      <c r="E73" s="60"/>
      <c r="F73" s="60"/>
      <c r="G73" s="60"/>
      <c r="H73" s="60"/>
      <c r="I73" s="60"/>
      <c r="J73" s="45">
        <v>9422.98</v>
      </c>
      <c r="K73" s="46"/>
      <c r="L73" s="46"/>
      <c r="M73" s="46"/>
    </row>
    <row r="74" spans="1:13" ht="15" x14ac:dyDescent="0.2">
      <c r="A74" s="64" t="s">
        <v>84</v>
      </c>
      <c r="B74" s="60"/>
      <c r="C74" s="60"/>
      <c r="D74" s="60"/>
      <c r="E74" s="60"/>
      <c r="F74" s="60"/>
      <c r="G74" s="60"/>
      <c r="H74" s="60"/>
      <c r="I74" s="60"/>
      <c r="J74" s="45">
        <v>794820.29</v>
      </c>
      <c r="K74" s="46"/>
      <c r="L74" s="46"/>
      <c r="M74" s="46"/>
    </row>
    <row r="75" spans="1:13" ht="15" x14ac:dyDescent="0.2">
      <c r="A75" s="64" t="s">
        <v>85</v>
      </c>
      <c r="B75" s="60"/>
      <c r="C75" s="60"/>
      <c r="D75" s="60"/>
      <c r="E75" s="60"/>
      <c r="F75" s="60"/>
      <c r="G75" s="60"/>
      <c r="H75" s="60"/>
      <c r="I75" s="60"/>
      <c r="J75" s="46"/>
      <c r="K75" s="46"/>
      <c r="L75" s="46"/>
      <c r="M75" s="46"/>
    </row>
    <row r="76" spans="1:13" ht="15" x14ac:dyDescent="0.2">
      <c r="A76" s="64" t="s">
        <v>86</v>
      </c>
      <c r="B76" s="60"/>
      <c r="C76" s="60"/>
      <c r="D76" s="60"/>
      <c r="E76" s="60"/>
      <c r="F76" s="60"/>
      <c r="G76" s="60"/>
      <c r="H76" s="60"/>
      <c r="I76" s="60"/>
      <c r="J76" s="45">
        <v>54196.480000000003</v>
      </c>
      <c r="K76" s="46"/>
      <c r="L76" s="46"/>
      <c r="M76" s="46"/>
    </row>
    <row r="77" spans="1:13" ht="15" x14ac:dyDescent="0.2">
      <c r="A77" s="64" t="s">
        <v>87</v>
      </c>
      <c r="B77" s="60"/>
      <c r="C77" s="60"/>
      <c r="D77" s="60"/>
      <c r="E77" s="60"/>
      <c r="F77" s="60"/>
      <c r="G77" s="60"/>
      <c r="H77" s="60"/>
      <c r="I77" s="60"/>
      <c r="J77" s="45">
        <v>27515.32</v>
      </c>
      <c r="K77" s="46"/>
      <c r="L77" s="46"/>
      <c r="M77" s="46"/>
    </row>
    <row r="78" spans="1:13" ht="15" x14ac:dyDescent="0.2">
      <c r="A78" s="64" t="s">
        <v>88</v>
      </c>
      <c r="B78" s="60"/>
      <c r="C78" s="60"/>
      <c r="D78" s="60"/>
      <c r="E78" s="60"/>
      <c r="F78" s="60"/>
      <c r="G78" s="60"/>
      <c r="H78" s="60"/>
      <c r="I78" s="60"/>
      <c r="J78" s="45">
        <v>12149.88</v>
      </c>
      <c r="K78" s="46"/>
      <c r="L78" s="46"/>
      <c r="M78" s="46"/>
    </row>
    <row r="79" spans="1:13" ht="15" x14ac:dyDescent="0.2">
      <c r="A79" s="64" t="s">
        <v>89</v>
      </c>
      <c r="B79" s="60"/>
      <c r="C79" s="60"/>
      <c r="D79" s="60"/>
      <c r="E79" s="60"/>
      <c r="F79" s="60"/>
      <c r="G79" s="60"/>
      <c r="H79" s="60"/>
      <c r="I79" s="60"/>
      <c r="J79" s="45">
        <v>9841.6</v>
      </c>
      <c r="K79" s="46"/>
      <c r="L79" s="46"/>
      <c r="M79" s="46"/>
    </row>
    <row r="80" spans="1:13" ht="15" x14ac:dyDescent="0.2">
      <c r="A80" s="64" t="s">
        <v>90</v>
      </c>
      <c r="B80" s="60"/>
      <c r="C80" s="60"/>
      <c r="D80" s="60"/>
      <c r="E80" s="60"/>
      <c r="F80" s="60"/>
      <c r="G80" s="60"/>
      <c r="H80" s="60"/>
      <c r="I80" s="60"/>
      <c r="J80" s="45">
        <v>5483.9</v>
      </c>
      <c r="K80" s="46"/>
      <c r="L80" s="46"/>
      <c r="M80" s="46"/>
    </row>
    <row r="81" spans="1:19" ht="15" x14ac:dyDescent="0.2">
      <c r="A81" s="64" t="s">
        <v>91</v>
      </c>
      <c r="B81" s="60"/>
      <c r="C81" s="60"/>
      <c r="D81" s="60"/>
      <c r="E81" s="60"/>
      <c r="F81" s="60"/>
      <c r="G81" s="60"/>
      <c r="H81" s="60"/>
      <c r="I81" s="60"/>
      <c r="J81" s="45">
        <v>785397.31</v>
      </c>
      <c r="K81" s="46"/>
      <c r="L81" s="46"/>
      <c r="M81" s="46"/>
    </row>
    <row r="82" spans="1:19" ht="15" x14ac:dyDescent="0.2">
      <c r="A82" s="64" t="s">
        <v>92</v>
      </c>
      <c r="B82" s="60"/>
      <c r="C82" s="60"/>
      <c r="D82" s="60"/>
      <c r="E82" s="60"/>
      <c r="F82" s="60"/>
      <c r="G82" s="60"/>
      <c r="H82" s="60"/>
      <c r="I82" s="60"/>
      <c r="J82" s="45">
        <v>49794.19</v>
      </c>
      <c r="K82" s="46"/>
      <c r="L82" s="46"/>
      <c r="M82" s="46"/>
    </row>
    <row r="83" spans="1:19" ht="15" x14ac:dyDescent="0.2">
      <c r="A83" s="61" t="s">
        <v>84</v>
      </c>
      <c r="B83" s="60"/>
      <c r="C83" s="60"/>
      <c r="D83" s="60"/>
      <c r="E83" s="60"/>
      <c r="F83" s="60"/>
      <c r="G83" s="60"/>
      <c r="H83" s="60"/>
      <c r="I83" s="60"/>
      <c r="J83" s="47">
        <v>835191.5</v>
      </c>
      <c r="K83" s="46"/>
      <c r="L83" s="46"/>
      <c r="M83" s="46"/>
    </row>
    <row r="84" spans="1:19" ht="15" x14ac:dyDescent="0.2">
      <c r="A84" s="64" t="s">
        <v>93</v>
      </c>
      <c r="B84" s="60"/>
      <c r="C84" s="60"/>
      <c r="D84" s="60"/>
      <c r="E84" s="60"/>
      <c r="F84" s="60"/>
      <c r="G84" s="60"/>
      <c r="H84" s="60"/>
      <c r="I84" s="60"/>
      <c r="J84" s="45">
        <v>844614.48</v>
      </c>
      <c r="K84" s="46"/>
      <c r="L84" s="46"/>
      <c r="M84" s="46"/>
    </row>
    <row r="85" spans="1:19" ht="15" x14ac:dyDescent="0.2">
      <c r="A85" s="64" t="s">
        <v>94</v>
      </c>
      <c r="B85" s="60"/>
      <c r="C85" s="60"/>
      <c r="D85" s="60"/>
      <c r="E85" s="60"/>
      <c r="F85" s="60"/>
      <c r="G85" s="60"/>
      <c r="H85" s="60"/>
      <c r="I85" s="60"/>
      <c r="J85" s="45">
        <f>35783.25-16082.27</f>
        <v>19700.98</v>
      </c>
      <c r="K85" s="46"/>
      <c r="L85" s="46"/>
      <c r="M85" s="46"/>
    </row>
    <row r="86" spans="1:19" ht="15" x14ac:dyDescent="0.2">
      <c r="A86" s="61" t="s">
        <v>95</v>
      </c>
      <c r="B86" s="60"/>
      <c r="C86" s="60"/>
      <c r="D86" s="60"/>
      <c r="E86" s="60"/>
      <c r="F86" s="60"/>
      <c r="G86" s="60"/>
      <c r="H86" s="60"/>
      <c r="I86" s="60"/>
      <c r="J86" s="47">
        <v>896480</v>
      </c>
      <c r="K86" s="46"/>
      <c r="L86" s="46"/>
      <c r="M86" s="46"/>
      <c r="N86" s="3">
        <f>J86-896480</f>
        <v>0</v>
      </c>
    </row>
    <row r="87" spans="1:19" ht="15" x14ac:dyDescent="0.2">
      <c r="A87" s="64" t="s">
        <v>96</v>
      </c>
      <c r="B87" s="60"/>
      <c r="C87" s="60"/>
      <c r="D87" s="60"/>
      <c r="E87" s="60"/>
      <c r="F87" s="60"/>
      <c r="G87" s="60"/>
      <c r="H87" s="60"/>
      <c r="I87" s="60"/>
      <c r="J87" s="45">
        <f>J88-J86</f>
        <v>179296</v>
      </c>
      <c r="K87" s="46"/>
      <c r="L87" s="46"/>
      <c r="M87" s="46"/>
    </row>
    <row r="88" spans="1:19" ht="15" x14ac:dyDescent="0.2">
      <c r="A88" s="61" t="s">
        <v>97</v>
      </c>
      <c r="B88" s="60"/>
      <c r="C88" s="60"/>
      <c r="D88" s="60"/>
      <c r="E88" s="60"/>
      <c r="F88" s="60"/>
      <c r="G88" s="60"/>
      <c r="H88" s="60"/>
      <c r="I88" s="60"/>
      <c r="J88" s="47">
        <f>J86*1.2</f>
        <v>1075776</v>
      </c>
      <c r="K88" s="46"/>
      <c r="L88" s="46"/>
      <c r="M88" s="46"/>
    </row>
    <row r="90" spans="1:19" ht="15" x14ac:dyDescent="0.25">
      <c r="A90" s="1"/>
      <c r="B90"/>
      <c r="C90"/>
      <c r="D90"/>
      <c r="E90"/>
      <c r="F90"/>
      <c r="G90"/>
      <c r="H90"/>
      <c r="I90"/>
      <c r="J90"/>
      <c r="K90"/>
      <c r="L90"/>
      <c r="M90"/>
    </row>
    <row r="91" spans="1:19" ht="24" customHeight="1" x14ac:dyDescent="0.2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9" ht="15" x14ac:dyDescent="0.25">
      <c r="A92" s="1"/>
      <c r="B92"/>
      <c r="C92"/>
      <c r="D92"/>
      <c r="E92"/>
      <c r="F92"/>
      <c r="G92"/>
      <c r="H92"/>
      <c r="I92"/>
      <c r="J92"/>
      <c r="K92"/>
      <c r="L92"/>
      <c r="M92"/>
    </row>
    <row r="93" spans="1:19" s="50" customFormat="1" ht="12.75" customHeight="1" x14ac:dyDescent="0.2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49"/>
      <c r="M93" s="49"/>
      <c r="N93" s="49"/>
      <c r="O93" s="49"/>
      <c r="P93" s="49"/>
      <c r="Q93" s="49"/>
      <c r="R93" s="49"/>
      <c r="S93" s="49"/>
    </row>
  </sheetData>
  <mergeCells count="81">
    <mergeCell ref="A87:I87"/>
    <mergeCell ref="A88:I88"/>
    <mergeCell ref="E9:F9"/>
    <mergeCell ref="E12:F12"/>
    <mergeCell ref="C5:M5"/>
    <mergeCell ref="E13:F13"/>
    <mergeCell ref="E11:F11"/>
    <mergeCell ref="E10:F10"/>
    <mergeCell ref="A82:I82"/>
    <mergeCell ref="A83:I83"/>
    <mergeCell ref="A84:I84"/>
    <mergeCell ref="A85:I85"/>
    <mergeCell ref="A86:I86"/>
    <mergeCell ref="A77:I77"/>
    <mergeCell ref="A78:I78"/>
    <mergeCell ref="A70:I70"/>
    <mergeCell ref="A71:I71"/>
    <mergeCell ref="A79:I79"/>
    <mergeCell ref="A80:I80"/>
    <mergeCell ref="A81:I8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27:I27"/>
    <mergeCell ref="A28:M28"/>
    <mergeCell ref="A32:I32"/>
    <mergeCell ref="A33:M33"/>
    <mergeCell ref="A34:I34"/>
    <mergeCell ref="A91:K91"/>
    <mergeCell ref="A93:K93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Рябцев Виталий Александрович</cp:lastModifiedBy>
  <cp:lastPrinted>2018-11-22T12:56:26Z</cp:lastPrinted>
  <dcterms:created xsi:type="dcterms:W3CDTF">2012-09-25T04:33:48Z</dcterms:created>
  <dcterms:modified xsi:type="dcterms:W3CDTF">2019-11-07T04:02:29Z</dcterms:modified>
</cp:coreProperties>
</file>